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Lampiran TAPKIN " sheetId="1" r:id="rId1"/>
  </sheets>
  <externalReferences>
    <externalReference r:id="rId2"/>
  </externalReferences>
  <definedNames>
    <definedName name="_xlnm.Print_Area" localSheetId="0">'Lampiran TAPKIN '!$A$1:$E$40</definedName>
    <definedName name="_xlnm.Print_Titles" localSheetId="0">'Lampiran TAPKIN '!$6:$7</definedName>
  </definedNames>
  <calcPr calcId="144525"/>
</workbook>
</file>

<file path=xl/calcChain.xml><?xml version="1.0" encoding="utf-8"?>
<calcChain xmlns="http://schemas.openxmlformats.org/spreadsheetml/2006/main">
  <c r="D19" i="1" l="1"/>
  <c r="D18" i="1"/>
  <c r="D17" i="1"/>
  <c r="D16" i="1"/>
  <c r="D15" i="1"/>
  <c r="D21" i="1" l="1"/>
  <c r="J18" i="1"/>
  <c r="J17" i="1"/>
</calcChain>
</file>

<file path=xl/sharedStrings.xml><?xml version="1.0" encoding="utf-8"?>
<sst xmlns="http://schemas.openxmlformats.org/spreadsheetml/2006/main" count="47" uniqueCount="40">
  <si>
    <t>NO</t>
  </si>
  <si>
    <t>SASARAN STRATEGIS</t>
  </si>
  <si>
    <t>INDIKATOR KINERJA</t>
  </si>
  <si>
    <t>TARGET</t>
  </si>
  <si>
    <t>Program</t>
  </si>
  <si>
    <t>Anggaran</t>
  </si>
  <si>
    <t>Keterangan</t>
  </si>
  <si>
    <t>GUBERNUR</t>
  </si>
  <si>
    <t>PROVINSI KEPULAUAN BANGKA BELITUNG</t>
  </si>
  <si>
    <t>JUMLAH SELURUH ANGGARAN (BELANJA LANGSUNG)</t>
  </si>
  <si>
    <t>1.</t>
  </si>
  <si>
    <t>2.</t>
  </si>
  <si>
    <t>3.</t>
  </si>
  <si>
    <t>4.</t>
  </si>
  <si>
    <t>APBD</t>
  </si>
  <si>
    <t>Drs. H. SAHIRMAN, M.Si</t>
  </si>
  <si>
    <t>NIP. 19610815 199103 1 006</t>
  </si>
  <si>
    <t xml:space="preserve">KEPALA BADAN </t>
  </si>
  <si>
    <t>Pembina Utama Madya</t>
  </si>
  <si>
    <t>KEPEGAWAIAN DAN PENGEMBANGAN SDM DAERAH</t>
  </si>
  <si>
    <t>BADAN KEPEGAWAIAN DAN PENGEMBANGAN SUMBER DAYA MANUSIA DAERAH</t>
  </si>
  <si>
    <t>Dr. H. ERZALDI ROSMAN</t>
  </si>
  <si>
    <t>PERJANJIAN KINERJA TAHUN 2018</t>
  </si>
  <si>
    <t>Program Peningkatan Pelayanan Pemerintah</t>
  </si>
  <si>
    <t>Program Pengadaan Pegawai, Mutasi, Promosi, dan Kepangkatan</t>
  </si>
  <si>
    <t>Program Penilaian Kinerja, Disiplin, Informasi dan Kesejahteraan ASN</t>
  </si>
  <si>
    <t>Progam Pengembangan Sumber Daya Manusia ASN</t>
  </si>
  <si>
    <t>Program Penilaian dan Pemetaan Kompetensi ASN</t>
  </si>
  <si>
    <t>5.</t>
  </si>
  <si>
    <t>Meningkatnya Pelayanan Kediklatan</t>
  </si>
  <si>
    <t>Meningkatnya Kompetensi Aparatur Sipil Negara</t>
  </si>
  <si>
    <t>Meningkatnya Disiplin dan Kinerja Aparatur Disiplin Negara</t>
  </si>
  <si>
    <t>Persentase kontribusi retribusi pelayanan pendidikan dan pemanfaatan kekayaan daerah terhadap Pendapatan Asli Daerah (PAD)</t>
  </si>
  <si>
    <t>Persentase ASN yang memenuhi kompetensi sesuai dengan jabatan</t>
  </si>
  <si>
    <t>Persentase ASN yang capaian kinerja berkategori baik</t>
  </si>
  <si>
    <t>Pangkalpinang,           Januari 2018</t>
  </si>
  <si>
    <t>KEPULAUAN BANGKA BELITUNG,</t>
  </si>
  <si>
    <t>PROVINSI KEPULAUAN BANGKA BELITUNG,</t>
  </si>
  <si>
    <t>PIHAK KEDUA,</t>
  </si>
  <si>
    <t>PIHAK PERTAMA,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</si>
</sst>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4" formatCode="_(&quot;Rp&quot;* #,##0.00_);_(&quot;Rp&quot;* \(#,##0.00\);_(&quot;Rp&quot;* &quot;-&quot;??_);_(@_)"/>
    <numFmt numFmtId="43" formatCode="_(* #,##0.00_);_(* \(#,##0.00\);_(* &quot;-&quot;??_);_(@_)"/>
    <numFmt numFmtId="164" formatCode="_([$Rp-421]* #,##0.00_);_([$Rp-421]* \(#,##0.00\);_([$Rp-421]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" fillId="0" borderId="0"/>
  </cellStyleXfs>
  <cellXfs count="75">
    <xf numFmtId="0" fontId="0" fillId="0" borderId="0" xfId="0"/>
    <xf numFmtId="0" fontId="5" fillId="0" borderId="0" xfId="2" applyFont="1" applyFill="1" applyAlignment="1">
      <alignment horizontal="center"/>
    </xf>
    <xf numFmtId="4" fontId="7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44" fontId="5" fillId="0" borderId="0" xfId="1" applyNumberFormat="1" applyFont="1" applyBorder="1" applyAlignment="1">
      <alignment horizontal="left" vertical="center"/>
    </xf>
    <xf numFmtId="164" fontId="5" fillId="0" borderId="0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0" fillId="0" borderId="7" xfId="2" applyFont="1" applyFill="1" applyBorder="1" applyAlignment="1">
      <alignment horizontal="center" vertical="top"/>
    </xf>
    <xf numFmtId="0" fontId="10" fillId="0" borderId="7" xfId="2" applyFont="1" applyFill="1" applyBorder="1" applyAlignment="1">
      <alignment horizontal="left" vertical="top" wrapText="1"/>
    </xf>
    <xf numFmtId="9" fontId="10" fillId="0" borderId="6" xfId="2" applyNumberFormat="1" applyFont="1" applyFill="1" applyBorder="1" applyAlignment="1">
      <alignment horizontal="center" vertical="top"/>
    </xf>
    <xf numFmtId="0" fontId="10" fillId="0" borderId="7" xfId="2" applyFont="1" applyFill="1" applyBorder="1" applyAlignment="1">
      <alignment horizontal="justify" vertical="top" wrapText="1"/>
    </xf>
    <xf numFmtId="4" fontId="6" fillId="0" borderId="0" xfId="2" applyNumberFormat="1" applyFont="1" applyFill="1" applyAlignment="1">
      <alignment vertical="center"/>
    </xf>
    <xf numFmtId="4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4" fontId="6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1" fontId="5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10" fontId="10" fillId="0" borderId="6" xfId="2" applyNumberFormat="1" applyFont="1" applyFill="1" applyBorder="1" applyAlignment="1">
      <alignment horizontal="center" vertical="top"/>
    </xf>
    <xf numFmtId="0" fontId="3" fillId="0" borderId="6" xfId="2" applyNumberFormat="1" applyFont="1" applyFill="1" applyBorder="1" applyAlignment="1">
      <alignment horizontal="center" vertical="center"/>
    </xf>
    <xf numFmtId="4" fontId="7" fillId="0" borderId="0" xfId="2" applyNumberFormat="1" applyFont="1" applyFill="1" applyAlignment="1">
      <alignment vertical="center"/>
    </xf>
    <xf numFmtId="4" fontId="5" fillId="0" borderId="0" xfId="2" applyNumberFormat="1" applyFont="1" applyFill="1"/>
    <xf numFmtId="0" fontId="5" fillId="0" borderId="0" xfId="2" applyFont="1" applyFill="1"/>
    <xf numFmtId="0" fontId="3" fillId="0" borderId="0" xfId="2" applyFont="1" applyFill="1" applyAlignment="1">
      <alignment vertical="center"/>
    </xf>
    <xf numFmtId="4" fontId="7" fillId="0" borderId="0" xfId="2" applyNumberFormat="1" applyFont="1" applyFill="1" applyBorder="1" applyAlignment="1">
      <alignment horizontal="center" vertical="center"/>
    </xf>
    <xf numFmtId="4" fontId="12" fillId="0" borderId="0" xfId="2" applyNumberFormat="1" applyFont="1" applyFill="1" applyBorder="1" applyAlignment="1">
      <alignment horizontal="center" vertical="top"/>
    </xf>
    <xf numFmtId="4" fontId="12" fillId="0" borderId="0" xfId="2" applyNumberFormat="1" applyFont="1" applyFill="1" applyAlignment="1">
      <alignment vertical="top"/>
    </xf>
    <xf numFmtId="0" fontId="12" fillId="0" borderId="0" xfId="2" applyFont="1" applyFill="1" applyAlignment="1">
      <alignment vertical="top"/>
    </xf>
    <xf numFmtId="0" fontId="3" fillId="0" borderId="0" xfId="2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justify" vertical="top" wrapText="1"/>
    </xf>
    <xf numFmtId="0" fontId="3" fillId="0" borderId="0" xfId="2" applyFont="1" applyFill="1" applyBorder="1" applyAlignment="1">
      <alignment horizontal="center" vertical="top" wrapText="1"/>
    </xf>
    <xf numFmtId="9" fontId="3" fillId="0" borderId="0" xfId="2" applyNumberFormat="1" applyFont="1" applyFill="1" applyBorder="1" applyAlignment="1">
      <alignment horizontal="center" vertical="top"/>
    </xf>
    <xf numFmtId="4" fontId="7" fillId="0" borderId="0" xfId="2" applyNumberFormat="1" applyFont="1" applyFill="1" applyBorder="1" applyAlignment="1">
      <alignment horizontal="center" vertical="top"/>
    </xf>
    <xf numFmtId="4" fontId="5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top"/>
    </xf>
    <xf numFmtId="0" fontId="10" fillId="0" borderId="0" xfId="2" applyFont="1" applyFill="1"/>
    <xf numFmtId="0" fontId="10" fillId="0" borderId="0" xfId="3" applyNumberFormat="1" applyFont="1" applyFill="1" applyAlignment="1">
      <alignment horizontal="center" vertical="center"/>
    </xf>
    <xf numFmtId="4" fontId="6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10" fillId="0" borderId="0" xfId="2" applyFont="1" applyFill="1" applyAlignment="1"/>
    <xf numFmtId="0" fontId="5" fillId="0" borderId="0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" fontId="6" fillId="0" borderId="0" xfId="2" applyNumberFormat="1" applyFont="1" applyFill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10" fillId="0" borderId="0" xfId="2" applyFont="1" applyFill="1" applyAlignment="1">
      <alignment horizontal="center" vertical="center"/>
    </xf>
    <xf numFmtId="0" fontId="10" fillId="0" borderId="9" xfId="2" applyFont="1" applyFill="1" applyBorder="1" applyAlignment="1">
      <alignment horizontal="center" vertical="top" wrapText="1"/>
    </xf>
    <xf numFmtId="0" fontId="10" fillId="0" borderId="8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</cellXfs>
  <cellStyles count="16">
    <cellStyle name="Comma" xfId="1" builtinId="3"/>
    <cellStyle name="Comma [0] 2" xfId="5"/>
    <cellStyle name="Comma [0] 2 2" xfId="6"/>
    <cellStyle name="Comma [0] 2 3" xfId="7"/>
    <cellStyle name="Comma [0] 3" xfId="8"/>
    <cellStyle name="Comma [0] 3 2" xfId="9"/>
    <cellStyle name="Comma [0] 3 3" xfId="10"/>
    <cellStyle name="Comma [0] 4" xfId="11"/>
    <cellStyle name="Comma 2" xfId="3"/>
    <cellStyle name="Normal" xfId="0" builtinId="0"/>
    <cellStyle name="Normal 2" xfId="4"/>
    <cellStyle name="Normal 2 2" xfId="12"/>
    <cellStyle name="Normal 2 3" xfId="13"/>
    <cellStyle name="Normal 3" xfId="14"/>
    <cellStyle name="Normal 4" xfId="15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total%20pagu%202018%20utk%20tapk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>
            <v>9966208880</v>
          </cell>
        </row>
        <row r="10">
          <cell r="A10">
            <v>1536947100</v>
          </cell>
        </row>
        <row r="15">
          <cell r="A15">
            <v>1781824050</v>
          </cell>
        </row>
        <row r="21">
          <cell r="A21">
            <v>6970478360</v>
          </cell>
        </row>
        <row r="27">
          <cell r="A27">
            <v>1406571320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0"/>
  <sheetViews>
    <sheetView tabSelected="1" view="pageBreakPreview" topLeftCell="A4" zoomScale="82" zoomScaleNormal="80" zoomScaleSheetLayoutView="82" workbookViewId="0">
      <selection activeCell="G28" sqref="G28"/>
    </sheetView>
  </sheetViews>
  <sheetFormatPr defaultRowHeight="14.25" x14ac:dyDescent="0.2"/>
  <cols>
    <col min="1" max="1" width="3.5703125" style="1" customWidth="1"/>
    <col min="2" max="2" width="38.5703125" style="1" customWidth="1"/>
    <col min="3" max="3" width="15.7109375" style="1" customWidth="1"/>
    <col min="4" max="4" width="23.7109375" style="33" customWidth="1"/>
    <col min="5" max="5" width="13.7109375" style="1" customWidth="1"/>
    <col min="6" max="6" width="27" style="56" customWidth="1"/>
    <col min="7" max="8" width="19.28515625" style="32" bestFit="1" customWidth="1"/>
    <col min="9" max="9" width="13.140625" style="33" bestFit="1" customWidth="1"/>
    <col min="10" max="10" width="19.28515625" style="33" bestFit="1" customWidth="1"/>
    <col min="11" max="248" width="9.140625" style="33"/>
    <col min="249" max="249" width="3.7109375" style="33" customWidth="1"/>
    <col min="250" max="250" width="22.140625" style="33" customWidth="1"/>
    <col min="251" max="252" width="15.5703125" style="33" customWidth="1"/>
    <col min="253" max="253" width="15.42578125" style="33" customWidth="1"/>
    <col min="254" max="254" width="16.140625" style="33" customWidth="1"/>
    <col min="255" max="255" width="7.42578125" style="33" customWidth="1"/>
    <col min="256" max="504" width="9.140625" style="33"/>
    <col min="505" max="505" width="3.7109375" style="33" customWidth="1"/>
    <col min="506" max="506" width="22.140625" style="33" customWidth="1"/>
    <col min="507" max="508" width="15.5703125" style="33" customWidth="1"/>
    <col min="509" max="509" width="15.42578125" style="33" customWidth="1"/>
    <col min="510" max="510" width="16.140625" style="33" customWidth="1"/>
    <col min="511" max="511" width="7.42578125" style="33" customWidth="1"/>
    <col min="512" max="760" width="9.140625" style="33"/>
    <col min="761" max="761" width="3.7109375" style="33" customWidth="1"/>
    <col min="762" max="762" width="22.140625" style="33" customWidth="1"/>
    <col min="763" max="764" width="15.5703125" style="33" customWidth="1"/>
    <col min="765" max="765" width="15.42578125" style="33" customWidth="1"/>
    <col min="766" max="766" width="16.140625" style="33" customWidth="1"/>
    <col min="767" max="767" width="7.42578125" style="33" customWidth="1"/>
    <col min="768" max="1016" width="9.140625" style="33"/>
    <col min="1017" max="1017" width="3.7109375" style="33" customWidth="1"/>
    <col min="1018" max="1018" width="22.140625" style="33" customWidth="1"/>
    <col min="1019" max="1020" width="15.5703125" style="33" customWidth="1"/>
    <col min="1021" max="1021" width="15.42578125" style="33" customWidth="1"/>
    <col min="1022" max="1022" width="16.140625" style="33" customWidth="1"/>
    <col min="1023" max="1023" width="7.42578125" style="33" customWidth="1"/>
    <col min="1024" max="1272" width="9.140625" style="33"/>
    <col min="1273" max="1273" width="3.7109375" style="33" customWidth="1"/>
    <col min="1274" max="1274" width="22.140625" style="33" customWidth="1"/>
    <col min="1275" max="1276" width="15.5703125" style="33" customWidth="1"/>
    <col min="1277" max="1277" width="15.42578125" style="33" customWidth="1"/>
    <col min="1278" max="1278" width="16.140625" style="33" customWidth="1"/>
    <col min="1279" max="1279" width="7.42578125" style="33" customWidth="1"/>
    <col min="1280" max="1528" width="9.140625" style="33"/>
    <col min="1529" max="1529" width="3.7109375" style="33" customWidth="1"/>
    <col min="1530" max="1530" width="22.140625" style="33" customWidth="1"/>
    <col min="1531" max="1532" width="15.5703125" style="33" customWidth="1"/>
    <col min="1533" max="1533" width="15.42578125" style="33" customWidth="1"/>
    <col min="1534" max="1534" width="16.140625" style="33" customWidth="1"/>
    <col min="1535" max="1535" width="7.42578125" style="33" customWidth="1"/>
    <col min="1536" max="1784" width="9.140625" style="33"/>
    <col min="1785" max="1785" width="3.7109375" style="33" customWidth="1"/>
    <col min="1786" max="1786" width="22.140625" style="33" customWidth="1"/>
    <col min="1787" max="1788" width="15.5703125" style="33" customWidth="1"/>
    <col min="1789" max="1789" width="15.42578125" style="33" customWidth="1"/>
    <col min="1790" max="1790" width="16.140625" style="33" customWidth="1"/>
    <col min="1791" max="1791" width="7.42578125" style="33" customWidth="1"/>
    <col min="1792" max="2040" width="9.140625" style="33"/>
    <col min="2041" max="2041" width="3.7109375" style="33" customWidth="1"/>
    <col min="2042" max="2042" width="22.140625" style="33" customWidth="1"/>
    <col min="2043" max="2044" width="15.5703125" style="33" customWidth="1"/>
    <col min="2045" max="2045" width="15.42578125" style="33" customWidth="1"/>
    <col min="2046" max="2046" width="16.140625" style="33" customWidth="1"/>
    <col min="2047" max="2047" width="7.42578125" style="33" customWidth="1"/>
    <col min="2048" max="2296" width="9.140625" style="33"/>
    <col min="2297" max="2297" width="3.7109375" style="33" customWidth="1"/>
    <col min="2298" max="2298" width="22.140625" style="33" customWidth="1"/>
    <col min="2299" max="2300" width="15.5703125" style="33" customWidth="1"/>
    <col min="2301" max="2301" width="15.42578125" style="33" customWidth="1"/>
    <col min="2302" max="2302" width="16.140625" style="33" customWidth="1"/>
    <col min="2303" max="2303" width="7.42578125" style="33" customWidth="1"/>
    <col min="2304" max="2552" width="9.140625" style="33"/>
    <col min="2553" max="2553" width="3.7109375" style="33" customWidth="1"/>
    <col min="2554" max="2554" width="22.140625" style="33" customWidth="1"/>
    <col min="2555" max="2556" width="15.5703125" style="33" customWidth="1"/>
    <col min="2557" max="2557" width="15.42578125" style="33" customWidth="1"/>
    <col min="2558" max="2558" width="16.140625" style="33" customWidth="1"/>
    <col min="2559" max="2559" width="7.42578125" style="33" customWidth="1"/>
    <col min="2560" max="2808" width="9.140625" style="33"/>
    <col min="2809" max="2809" width="3.7109375" style="33" customWidth="1"/>
    <col min="2810" max="2810" width="22.140625" style="33" customWidth="1"/>
    <col min="2811" max="2812" width="15.5703125" style="33" customWidth="1"/>
    <col min="2813" max="2813" width="15.42578125" style="33" customWidth="1"/>
    <col min="2814" max="2814" width="16.140625" style="33" customWidth="1"/>
    <col min="2815" max="2815" width="7.42578125" style="33" customWidth="1"/>
    <col min="2816" max="3064" width="9.140625" style="33"/>
    <col min="3065" max="3065" width="3.7109375" style="33" customWidth="1"/>
    <col min="3066" max="3066" width="22.140625" style="33" customWidth="1"/>
    <col min="3067" max="3068" width="15.5703125" style="33" customWidth="1"/>
    <col min="3069" max="3069" width="15.42578125" style="33" customWidth="1"/>
    <col min="3070" max="3070" width="16.140625" style="33" customWidth="1"/>
    <col min="3071" max="3071" width="7.42578125" style="33" customWidth="1"/>
    <col min="3072" max="3320" width="9.140625" style="33"/>
    <col min="3321" max="3321" width="3.7109375" style="33" customWidth="1"/>
    <col min="3322" max="3322" width="22.140625" style="33" customWidth="1"/>
    <col min="3323" max="3324" width="15.5703125" style="33" customWidth="1"/>
    <col min="3325" max="3325" width="15.42578125" style="33" customWidth="1"/>
    <col min="3326" max="3326" width="16.140625" style="33" customWidth="1"/>
    <col min="3327" max="3327" width="7.42578125" style="33" customWidth="1"/>
    <col min="3328" max="3576" width="9.140625" style="33"/>
    <col min="3577" max="3577" width="3.7109375" style="33" customWidth="1"/>
    <col min="3578" max="3578" width="22.140625" style="33" customWidth="1"/>
    <col min="3579" max="3580" width="15.5703125" style="33" customWidth="1"/>
    <col min="3581" max="3581" width="15.42578125" style="33" customWidth="1"/>
    <col min="3582" max="3582" width="16.140625" style="33" customWidth="1"/>
    <col min="3583" max="3583" width="7.42578125" style="33" customWidth="1"/>
    <col min="3584" max="3832" width="9.140625" style="33"/>
    <col min="3833" max="3833" width="3.7109375" style="33" customWidth="1"/>
    <col min="3834" max="3834" width="22.140625" style="33" customWidth="1"/>
    <col min="3835" max="3836" width="15.5703125" style="33" customWidth="1"/>
    <col min="3837" max="3837" width="15.42578125" style="33" customWidth="1"/>
    <col min="3838" max="3838" width="16.140625" style="33" customWidth="1"/>
    <col min="3839" max="3839" width="7.42578125" style="33" customWidth="1"/>
    <col min="3840" max="4088" width="9.140625" style="33"/>
    <col min="4089" max="4089" width="3.7109375" style="33" customWidth="1"/>
    <col min="4090" max="4090" width="22.140625" style="33" customWidth="1"/>
    <col min="4091" max="4092" width="15.5703125" style="33" customWidth="1"/>
    <col min="4093" max="4093" width="15.42578125" style="33" customWidth="1"/>
    <col min="4094" max="4094" width="16.140625" style="33" customWidth="1"/>
    <col min="4095" max="4095" width="7.42578125" style="33" customWidth="1"/>
    <col min="4096" max="4344" width="9.140625" style="33"/>
    <col min="4345" max="4345" width="3.7109375" style="33" customWidth="1"/>
    <col min="4346" max="4346" width="22.140625" style="33" customWidth="1"/>
    <col min="4347" max="4348" width="15.5703125" style="33" customWidth="1"/>
    <col min="4349" max="4349" width="15.42578125" style="33" customWidth="1"/>
    <col min="4350" max="4350" width="16.140625" style="33" customWidth="1"/>
    <col min="4351" max="4351" width="7.42578125" style="33" customWidth="1"/>
    <col min="4352" max="4600" width="9.140625" style="33"/>
    <col min="4601" max="4601" width="3.7109375" style="33" customWidth="1"/>
    <col min="4602" max="4602" width="22.140625" style="33" customWidth="1"/>
    <col min="4603" max="4604" width="15.5703125" style="33" customWidth="1"/>
    <col min="4605" max="4605" width="15.42578125" style="33" customWidth="1"/>
    <col min="4606" max="4606" width="16.140625" style="33" customWidth="1"/>
    <col min="4607" max="4607" width="7.42578125" style="33" customWidth="1"/>
    <col min="4608" max="4856" width="9.140625" style="33"/>
    <col min="4857" max="4857" width="3.7109375" style="33" customWidth="1"/>
    <col min="4858" max="4858" width="22.140625" style="33" customWidth="1"/>
    <col min="4859" max="4860" width="15.5703125" style="33" customWidth="1"/>
    <col min="4861" max="4861" width="15.42578125" style="33" customWidth="1"/>
    <col min="4862" max="4862" width="16.140625" style="33" customWidth="1"/>
    <col min="4863" max="4863" width="7.42578125" style="33" customWidth="1"/>
    <col min="4864" max="5112" width="9.140625" style="33"/>
    <col min="5113" max="5113" width="3.7109375" style="33" customWidth="1"/>
    <col min="5114" max="5114" width="22.140625" style="33" customWidth="1"/>
    <col min="5115" max="5116" width="15.5703125" style="33" customWidth="1"/>
    <col min="5117" max="5117" width="15.42578125" style="33" customWidth="1"/>
    <col min="5118" max="5118" width="16.140625" style="33" customWidth="1"/>
    <col min="5119" max="5119" width="7.42578125" style="33" customWidth="1"/>
    <col min="5120" max="5368" width="9.140625" style="33"/>
    <col min="5369" max="5369" width="3.7109375" style="33" customWidth="1"/>
    <col min="5370" max="5370" width="22.140625" style="33" customWidth="1"/>
    <col min="5371" max="5372" width="15.5703125" style="33" customWidth="1"/>
    <col min="5373" max="5373" width="15.42578125" style="33" customWidth="1"/>
    <col min="5374" max="5374" width="16.140625" style="33" customWidth="1"/>
    <col min="5375" max="5375" width="7.42578125" style="33" customWidth="1"/>
    <col min="5376" max="5624" width="9.140625" style="33"/>
    <col min="5625" max="5625" width="3.7109375" style="33" customWidth="1"/>
    <col min="5626" max="5626" width="22.140625" style="33" customWidth="1"/>
    <col min="5627" max="5628" width="15.5703125" style="33" customWidth="1"/>
    <col min="5629" max="5629" width="15.42578125" style="33" customWidth="1"/>
    <col min="5630" max="5630" width="16.140625" style="33" customWidth="1"/>
    <col min="5631" max="5631" width="7.42578125" style="33" customWidth="1"/>
    <col min="5632" max="5880" width="9.140625" style="33"/>
    <col min="5881" max="5881" width="3.7109375" style="33" customWidth="1"/>
    <col min="5882" max="5882" width="22.140625" style="33" customWidth="1"/>
    <col min="5883" max="5884" width="15.5703125" style="33" customWidth="1"/>
    <col min="5885" max="5885" width="15.42578125" style="33" customWidth="1"/>
    <col min="5886" max="5886" width="16.140625" style="33" customWidth="1"/>
    <col min="5887" max="5887" width="7.42578125" style="33" customWidth="1"/>
    <col min="5888" max="6136" width="9.140625" style="33"/>
    <col min="6137" max="6137" width="3.7109375" style="33" customWidth="1"/>
    <col min="6138" max="6138" width="22.140625" style="33" customWidth="1"/>
    <col min="6139" max="6140" width="15.5703125" style="33" customWidth="1"/>
    <col min="6141" max="6141" width="15.42578125" style="33" customWidth="1"/>
    <col min="6142" max="6142" width="16.140625" style="33" customWidth="1"/>
    <col min="6143" max="6143" width="7.42578125" style="33" customWidth="1"/>
    <col min="6144" max="6392" width="9.140625" style="33"/>
    <col min="6393" max="6393" width="3.7109375" style="33" customWidth="1"/>
    <col min="6394" max="6394" width="22.140625" style="33" customWidth="1"/>
    <col min="6395" max="6396" width="15.5703125" style="33" customWidth="1"/>
    <col min="6397" max="6397" width="15.42578125" style="33" customWidth="1"/>
    <col min="6398" max="6398" width="16.140625" style="33" customWidth="1"/>
    <col min="6399" max="6399" width="7.42578125" style="33" customWidth="1"/>
    <col min="6400" max="6648" width="9.140625" style="33"/>
    <col min="6649" max="6649" width="3.7109375" style="33" customWidth="1"/>
    <col min="6650" max="6650" width="22.140625" style="33" customWidth="1"/>
    <col min="6651" max="6652" width="15.5703125" style="33" customWidth="1"/>
    <col min="6653" max="6653" width="15.42578125" style="33" customWidth="1"/>
    <col min="6654" max="6654" width="16.140625" style="33" customWidth="1"/>
    <col min="6655" max="6655" width="7.42578125" style="33" customWidth="1"/>
    <col min="6656" max="6904" width="9.140625" style="33"/>
    <col min="6905" max="6905" width="3.7109375" style="33" customWidth="1"/>
    <col min="6906" max="6906" width="22.140625" style="33" customWidth="1"/>
    <col min="6907" max="6908" width="15.5703125" style="33" customWidth="1"/>
    <col min="6909" max="6909" width="15.42578125" style="33" customWidth="1"/>
    <col min="6910" max="6910" width="16.140625" style="33" customWidth="1"/>
    <col min="6911" max="6911" width="7.42578125" style="33" customWidth="1"/>
    <col min="6912" max="7160" width="9.140625" style="33"/>
    <col min="7161" max="7161" width="3.7109375" style="33" customWidth="1"/>
    <col min="7162" max="7162" width="22.140625" style="33" customWidth="1"/>
    <col min="7163" max="7164" width="15.5703125" style="33" customWidth="1"/>
    <col min="7165" max="7165" width="15.42578125" style="33" customWidth="1"/>
    <col min="7166" max="7166" width="16.140625" style="33" customWidth="1"/>
    <col min="7167" max="7167" width="7.42578125" style="33" customWidth="1"/>
    <col min="7168" max="7416" width="9.140625" style="33"/>
    <col min="7417" max="7417" width="3.7109375" style="33" customWidth="1"/>
    <col min="7418" max="7418" width="22.140625" style="33" customWidth="1"/>
    <col min="7419" max="7420" width="15.5703125" style="33" customWidth="1"/>
    <col min="7421" max="7421" width="15.42578125" style="33" customWidth="1"/>
    <col min="7422" max="7422" width="16.140625" style="33" customWidth="1"/>
    <col min="7423" max="7423" width="7.42578125" style="33" customWidth="1"/>
    <col min="7424" max="7672" width="9.140625" style="33"/>
    <col min="7673" max="7673" width="3.7109375" style="33" customWidth="1"/>
    <col min="7674" max="7674" width="22.140625" style="33" customWidth="1"/>
    <col min="7675" max="7676" width="15.5703125" style="33" customWidth="1"/>
    <col min="7677" max="7677" width="15.42578125" style="33" customWidth="1"/>
    <col min="7678" max="7678" width="16.140625" style="33" customWidth="1"/>
    <col min="7679" max="7679" width="7.42578125" style="33" customWidth="1"/>
    <col min="7680" max="7928" width="9.140625" style="33"/>
    <col min="7929" max="7929" width="3.7109375" style="33" customWidth="1"/>
    <col min="7930" max="7930" width="22.140625" style="33" customWidth="1"/>
    <col min="7931" max="7932" width="15.5703125" style="33" customWidth="1"/>
    <col min="7933" max="7933" width="15.42578125" style="33" customWidth="1"/>
    <col min="7934" max="7934" width="16.140625" style="33" customWidth="1"/>
    <col min="7935" max="7935" width="7.42578125" style="33" customWidth="1"/>
    <col min="7936" max="8184" width="9.140625" style="33"/>
    <col min="8185" max="8185" width="3.7109375" style="33" customWidth="1"/>
    <col min="8186" max="8186" width="22.140625" style="33" customWidth="1"/>
    <col min="8187" max="8188" width="15.5703125" style="33" customWidth="1"/>
    <col min="8189" max="8189" width="15.42578125" style="33" customWidth="1"/>
    <col min="8190" max="8190" width="16.140625" style="33" customWidth="1"/>
    <col min="8191" max="8191" width="7.42578125" style="33" customWidth="1"/>
    <col min="8192" max="8440" width="9.140625" style="33"/>
    <col min="8441" max="8441" width="3.7109375" style="33" customWidth="1"/>
    <col min="8442" max="8442" width="22.140625" style="33" customWidth="1"/>
    <col min="8443" max="8444" width="15.5703125" style="33" customWidth="1"/>
    <col min="8445" max="8445" width="15.42578125" style="33" customWidth="1"/>
    <col min="8446" max="8446" width="16.140625" style="33" customWidth="1"/>
    <col min="8447" max="8447" width="7.42578125" style="33" customWidth="1"/>
    <col min="8448" max="8696" width="9.140625" style="33"/>
    <col min="8697" max="8697" width="3.7109375" style="33" customWidth="1"/>
    <col min="8698" max="8698" width="22.140625" style="33" customWidth="1"/>
    <col min="8699" max="8700" width="15.5703125" style="33" customWidth="1"/>
    <col min="8701" max="8701" width="15.42578125" style="33" customWidth="1"/>
    <col min="8702" max="8702" width="16.140625" style="33" customWidth="1"/>
    <col min="8703" max="8703" width="7.42578125" style="33" customWidth="1"/>
    <col min="8704" max="8952" width="9.140625" style="33"/>
    <col min="8953" max="8953" width="3.7109375" style="33" customWidth="1"/>
    <col min="8954" max="8954" width="22.140625" style="33" customWidth="1"/>
    <col min="8955" max="8956" width="15.5703125" style="33" customWidth="1"/>
    <col min="8957" max="8957" width="15.42578125" style="33" customWidth="1"/>
    <col min="8958" max="8958" width="16.140625" style="33" customWidth="1"/>
    <col min="8959" max="8959" width="7.42578125" style="33" customWidth="1"/>
    <col min="8960" max="9208" width="9.140625" style="33"/>
    <col min="9209" max="9209" width="3.7109375" style="33" customWidth="1"/>
    <col min="9210" max="9210" width="22.140625" style="33" customWidth="1"/>
    <col min="9211" max="9212" width="15.5703125" style="33" customWidth="1"/>
    <col min="9213" max="9213" width="15.42578125" style="33" customWidth="1"/>
    <col min="9214" max="9214" width="16.140625" style="33" customWidth="1"/>
    <col min="9215" max="9215" width="7.42578125" style="33" customWidth="1"/>
    <col min="9216" max="9464" width="9.140625" style="33"/>
    <col min="9465" max="9465" width="3.7109375" style="33" customWidth="1"/>
    <col min="9466" max="9466" width="22.140625" style="33" customWidth="1"/>
    <col min="9467" max="9468" width="15.5703125" style="33" customWidth="1"/>
    <col min="9469" max="9469" width="15.42578125" style="33" customWidth="1"/>
    <col min="9470" max="9470" width="16.140625" style="33" customWidth="1"/>
    <col min="9471" max="9471" width="7.42578125" style="33" customWidth="1"/>
    <col min="9472" max="9720" width="9.140625" style="33"/>
    <col min="9721" max="9721" width="3.7109375" style="33" customWidth="1"/>
    <col min="9722" max="9722" width="22.140625" style="33" customWidth="1"/>
    <col min="9723" max="9724" width="15.5703125" style="33" customWidth="1"/>
    <col min="9725" max="9725" width="15.42578125" style="33" customWidth="1"/>
    <col min="9726" max="9726" width="16.140625" style="33" customWidth="1"/>
    <col min="9727" max="9727" width="7.42578125" style="33" customWidth="1"/>
    <col min="9728" max="9976" width="9.140625" style="33"/>
    <col min="9977" max="9977" width="3.7109375" style="33" customWidth="1"/>
    <col min="9978" max="9978" width="22.140625" style="33" customWidth="1"/>
    <col min="9979" max="9980" width="15.5703125" style="33" customWidth="1"/>
    <col min="9981" max="9981" width="15.42578125" style="33" customWidth="1"/>
    <col min="9982" max="9982" width="16.140625" style="33" customWidth="1"/>
    <col min="9983" max="9983" width="7.42578125" style="33" customWidth="1"/>
    <col min="9984" max="10232" width="9.140625" style="33"/>
    <col min="10233" max="10233" width="3.7109375" style="33" customWidth="1"/>
    <col min="10234" max="10234" width="22.140625" style="33" customWidth="1"/>
    <col min="10235" max="10236" width="15.5703125" style="33" customWidth="1"/>
    <col min="10237" max="10237" width="15.42578125" style="33" customWidth="1"/>
    <col min="10238" max="10238" width="16.140625" style="33" customWidth="1"/>
    <col min="10239" max="10239" width="7.42578125" style="33" customWidth="1"/>
    <col min="10240" max="10488" width="9.140625" style="33"/>
    <col min="10489" max="10489" width="3.7109375" style="33" customWidth="1"/>
    <col min="10490" max="10490" width="22.140625" style="33" customWidth="1"/>
    <col min="10491" max="10492" width="15.5703125" style="33" customWidth="1"/>
    <col min="10493" max="10493" width="15.42578125" style="33" customWidth="1"/>
    <col min="10494" max="10494" width="16.140625" style="33" customWidth="1"/>
    <col min="10495" max="10495" width="7.42578125" style="33" customWidth="1"/>
    <col min="10496" max="10744" width="9.140625" style="33"/>
    <col min="10745" max="10745" width="3.7109375" style="33" customWidth="1"/>
    <col min="10746" max="10746" width="22.140625" style="33" customWidth="1"/>
    <col min="10747" max="10748" width="15.5703125" style="33" customWidth="1"/>
    <col min="10749" max="10749" width="15.42578125" style="33" customWidth="1"/>
    <col min="10750" max="10750" width="16.140625" style="33" customWidth="1"/>
    <col min="10751" max="10751" width="7.42578125" style="33" customWidth="1"/>
    <col min="10752" max="11000" width="9.140625" style="33"/>
    <col min="11001" max="11001" width="3.7109375" style="33" customWidth="1"/>
    <col min="11002" max="11002" width="22.140625" style="33" customWidth="1"/>
    <col min="11003" max="11004" width="15.5703125" style="33" customWidth="1"/>
    <col min="11005" max="11005" width="15.42578125" style="33" customWidth="1"/>
    <col min="11006" max="11006" width="16.140625" style="33" customWidth="1"/>
    <col min="11007" max="11007" width="7.42578125" style="33" customWidth="1"/>
    <col min="11008" max="11256" width="9.140625" style="33"/>
    <col min="11257" max="11257" width="3.7109375" style="33" customWidth="1"/>
    <col min="11258" max="11258" width="22.140625" style="33" customWidth="1"/>
    <col min="11259" max="11260" width="15.5703125" style="33" customWidth="1"/>
    <col min="11261" max="11261" width="15.42578125" style="33" customWidth="1"/>
    <col min="11262" max="11262" width="16.140625" style="33" customWidth="1"/>
    <col min="11263" max="11263" width="7.42578125" style="33" customWidth="1"/>
    <col min="11264" max="11512" width="9.140625" style="33"/>
    <col min="11513" max="11513" width="3.7109375" style="33" customWidth="1"/>
    <col min="11514" max="11514" width="22.140625" style="33" customWidth="1"/>
    <col min="11515" max="11516" width="15.5703125" style="33" customWidth="1"/>
    <col min="11517" max="11517" width="15.42578125" style="33" customWidth="1"/>
    <col min="11518" max="11518" width="16.140625" style="33" customWidth="1"/>
    <col min="11519" max="11519" width="7.42578125" style="33" customWidth="1"/>
    <col min="11520" max="11768" width="9.140625" style="33"/>
    <col min="11769" max="11769" width="3.7109375" style="33" customWidth="1"/>
    <col min="11770" max="11770" width="22.140625" style="33" customWidth="1"/>
    <col min="11771" max="11772" width="15.5703125" style="33" customWidth="1"/>
    <col min="11773" max="11773" width="15.42578125" style="33" customWidth="1"/>
    <col min="11774" max="11774" width="16.140625" style="33" customWidth="1"/>
    <col min="11775" max="11775" width="7.42578125" style="33" customWidth="1"/>
    <col min="11776" max="12024" width="9.140625" style="33"/>
    <col min="12025" max="12025" width="3.7109375" style="33" customWidth="1"/>
    <col min="12026" max="12026" width="22.140625" style="33" customWidth="1"/>
    <col min="12027" max="12028" width="15.5703125" style="33" customWidth="1"/>
    <col min="12029" max="12029" width="15.42578125" style="33" customWidth="1"/>
    <col min="12030" max="12030" width="16.140625" style="33" customWidth="1"/>
    <col min="12031" max="12031" width="7.42578125" style="33" customWidth="1"/>
    <col min="12032" max="12280" width="9.140625" style="33"/>
    <col min="12281" max="12281" width="3.7109375" style="33" customWidth="1"/>
    <col min="12282" max="12282" width="22.140625" style="33" customWidth="1"/>
    <col min="12283" max="12284" width="15.5703125" style="33" customWidth="1"/>
    <col min="12285" max="12285" width="15.42578125" style="33" customWidth="1"/>
    <col min="12286" max="12286" width="16.140625" style="33" customWidth="1"/>
    <col min="12287" max="12287" width="7.42578125" style="33" customWidth="1"/>
    <col min="12288" max="12536" width="9.140625" style="33"/>
    <col min="12537" max="12537" width="3.7109375" style="33" customWidth="1"/>
    <col min="12538" max="12538" width="22.140625" style="33" customWidth="1"/>
    <col min="12539" max="12540" width="15.5703125" style="33" customWidth="1"/>
    <col min="12541" max="12541" width="15.42578125" style="33" customWidth="1"/>
    <col min="12542" max="12542" width="16.140625" style="33" customWidth="1"/>
    <col min="12543" max="12543" width="7.42578125" style="33" customWidth="1"/>
    <col min="12544" max="12792" width="9.140625" style="33"/>
    <col min="12793" max="12793" width="3.7109375" style="33" customWidth="1"/>
    <col min="12794" max="12794" width="22.140625" style="33" customWidth="1"/>
    <col min="12795" max="12796" width="15.5703125" style="33" customWidth="1"/>
    <col min="12797" max="12797" width="15.42578125" style="33" customWidth="1"/>
    <col min="12798" max="12798" width="16.140625" style="33" customWidth="1"/>
    <col min="12799" max="12799" width="7.42578125" style="33" customWidth="1"/>
    <col min="12800" max="13048" width="9.140625" style="33"/>
    <col min="13049" max="13049" width="3.7109375" style="33" customWidth="1"/>
    <col min="13050" max="13050" width="22.140625" style="33" customWidth="1"/>
    <col min="13051" max="13052" width="15.5703125" style="33" customWidth="1"/>
    <col min="13053" max="13053" width="15.42578125" style="33" customWidth="1"/>
    <col min="13054" max="13054" width="16.140625" style="33" customWidth="1"/>
    <col min="13055" max="13055" width="7.42578125" style="33" customWidth="1"/>
    <col min="13056" max="13304" width="9.140625" style="33"/>
    <col min="13305" max="13305" width="3.7109375" style="33" customWidth="1"/>
    <col min="13306" max="13306" width="22.140625" style="33" customWidth="1"/>
    <col min="13307" max="13308" width="15.5703125" style="33" customWidth="1"/>
    <col min="13309" max="13309" width="15.42578125" style="33" customWidth="1"/>
    <col min="13310" max="13310" width="16.140625" style="33" customWidth="1"/>
    <col min="13311" max="13311" width="7.42578125" style="33" customWidth="1"/>
    <col min="13312" max="13560" width="9.140625" style="33"/>
    <col min="13561" max="13561" width="3.7109375" style="33" customWidth="1"/>
    <col min="13562" max="13562" width="22.140625" style="33" customWidth="1"/>
    <col min="13563" max="13564" width="15.5703125" style="33" customWidth="1"/>
    <col min="13565" max="13565" width="15.42578125" style="33" customWidth="1"/>
    <col min="13566" max="13566" width="16.140625" style="33" customWidth="1"/>
    <col min="13567" max="13567" width="7.42578125" style="33" customWidth="1"/>
    <col min="13568" max="13816" width="9.140625" style="33"/>
    <col min="13817" max="13817" width="3.7109375" style="33" customWidth="1"/>
    <col min="13818" max="13818" width="22.140625" style="33" customWidth="1"/>
    <col min="13819" max="13820" width="15.5703125" style="33" customWidth="1"/>
    <col min="13821" max="13821" width="15.42578125" style="33" customWidth="1"/>
    <col min="13822" max="13822" width="16.140625" style="33" customWidth="1"/>
    <col min="13823" max="13823" width="7.42578125" style="33" customWidth="1"/>
    <col min="13824" max="14072" width="9.140625" style="33"/>
    <col min="14073" max="14073" width="3.7109375" style="33" customWidth="1"/>
    <col min="14074" max="14074" width="22.140625" style="33" customWidth="1"/>
    <col min="14075" max="14076" width="15.5703125" style="33" customWidth="1"/>
    <col min="14077" max="14077" width="15.42578125" style="33" customWidth="1"/>
    <col min="14078" max="14078" width="16.140625" style="33" customWidth="1"/>
    <col min="14079" max="14079" width="7.42578125" style="33" customWidth="1"/>
    <col min="14080" max="14328" width="9.140625" style="33"/>
    <col min="14329" max="14329" width="3.7109375" style="33" customWidth="1"/>
    <col min="14330" max="14330" width="22.140625" style="33" customWidth="1"/>
    <col min="14331" max="14332" width="15.5703125" style="33" customWidth="1"/>
    <col min="14333" max="14333" width="15.42578125" style="33" customWidth="1"/>
    <col min="14334" max="14334" width="16.140625" style="33" customWidth="1"/>
    <col min="14335" max="14335" width="7.42578125" style="33" customWidth="1"/>
    <col min="14336" max="14584" width="9.140625" style="33"/>
    <col min="14585" max="14585" width="3.7109375" style="33" customWidth="1"/>
    <col min="14586" max="14586" width="22.140625" style="33" customWidth="1"/>
    <col min="14587" max="14588" width="15.5703125" style="33" customWidth="1"/>
    <col min="14589" max="14589" width="15.42578125" style="33" customWidth="1"/>
    <col min="14590" max="14590" width="16.140625" style="33" customWidth="1"/>
    <col min="14591" max="14591" width="7.42578125" style="33" customWidth="1"/>
    <col min="14592" max="14840" width="9.140625" style="33"/>
    <col min="14841" max="14841" width="3.7109375" style="33" customWidth="1"/>
    <col min="14842" max="14842" width="22.140625" style="33" customWidth="1"/>
    <col min="14843" max="14844" width="15.5703125" style="33" customWidth="1"/>
    <col min="14845" max="14845" width="15.42578125" style="33" customWidth="1"/>
    <col min="14846" max="14846" width="16.140625" style="33" customWidth="1"/>
    <col min="14847" max="14847" width="7.42578125" style="33" customWidth="1"/>
    <col min="14848" max="15096" width="9.140625" style="33"/>
    <col min="15097" max="15097" width="3.7109375" style="33" customWidth="1"/>
    <col min="15098" max="15098" width="22.140625" style="33" customWidth="1"/>
    <col min="15099" max="15100" width="15.5703125" style="33" customWidth="1"/>
    <col min="15101" max="15101" width="15.42578125" style="33" customWidth="1"/>
    <col min="15102" max="15102" width="16.140625" style="33" customWidth="1"/>
    <col min="15103" max="15103" width="7.42578125" style="33" customWidth="1"/>
    <col min="15104" max="15352" width="9.140625" style="33"/>
    <col min="15353" max="15353" width="3.7109375" style="33" customWidth="1"/>
    <col min="15354" max="15354" width="22.140625" style="33" customWidth="1"/>
    <col min="15355" max="15356" width="15.5703125" style="33" customWidth="1"/>
    <col min="15357" max="15357" width="15.42578125" style="33" customWidth="1"/>
    <col min="15358" max="15358" width="16.140625" style="33" customWidth="1"/>
    <col min="15359" max="15359" width="7.42578125" style="33" customWidth="1"/>
    <col min="15360" max="15608" width="9.140625" style="33"/>
    <col min="15609" max="15609" width="3.7109375" style="33" customWidth="1"/>
    <col min="15610" max="15610" width="22.140625" style="33" customWidth="1"/>
    <col min="15611" max="15612" width="15.5703125" style="33" customWidth="1"/>
    <col min="15613" max="15613" width="15.42578125" style="33" customWidth="1"/>
    <col min="15614" max="15614" width="16.140625" style="33" customWidth="1"/>
    <col min="15615" max="15615" width="7.42578125" style="33" customWidth="1"/>
    <col min="15616" max="15864" width="9.140625" style="33"/>
    <col min="15865" max="15865" width="3.7109375" style="33" customWidth="1"/>
    <col min="15866" max="15866" width="22.140625" style="33" customWidth="1"/>
    <col min="15867" max="15868" width="15.5703125" style="33" customWidth="1"/>
    <col min="15869" max="15869" width="15.42578125" style="33" customWidth="1"/>
    <col min="15870" max="15870" width="16.140625" style="33" customWidth="1"/>
    <col min="15871" max="15871" width="7.42578125" style="33" customWidth="1"/>
    <col min="15872" max="16120" width="9.140625" style="33"/>
    <col min="16121" max="16121" width="3.7109375" style="33" customWidth="1"/>
    <col min="16122" max="16122" width="22.140625" style="33" customWidth="1"/>
    <col min="16123" max="16124" width="15.5703125" style="33" customWidth="1"/>
    <col min="16125" max="16125" width="15.42578125" style="33" customWidth="1"/>
    <col min="16126" max="16126" width="16.140625" style="33" customWidth="1"/>
    <col min="16127" max="16127" width="7.42578125" style="33" customWidth="1"/>
    <col min="16128" max="16384" width="9.140625" style="33"/>
  </cols>
  <sheetData>
    <row r="1" spans="1:8" ht="21" customHeight="1" x14ac:dyDescent="0.2">
      <c r="A1" s="66" t="s">
        <v>22</v>
      </c>
      <c r="B1" s="66"/>
      <c r="C1" s="66"/>
      <c r="D1" s="66"/>
      <c r="E1" s="66"/>
      <c r="F1" s="31"/>
    </row>
    <row r="2" spans="1:8" ht="21" customHeight="1" x14ac:dyDescent="0.2">
      <c r="A2" s="66" t="s">
        <v>20</v>
      </c>
      <c r="B2" s="66"/>
      <c r="C2" s="66"/>
      <c r="D2" s="66"/>
      <c r="E2" s="66"/>
      <c r="F2" s="31"/>
    </row>
    <row r="3" spans="1:8" ht="21" customHeight="1" x14ac:dyDescent="0.2">
      <c r="A3" s="66" t="s">
        <v>8</v>
      </c>
      <c r="B3" s="66"/>
      <c r="C3" s="66"/>
      <c r="D3" s="66"/>
      <c r="E3" s="66"/>
      <c r="F3" s="31"/>
    </row>
    <row r="4" spans="1:8" ht="15" x14ac:dyDescent="0.2">
      <c r="A4" s="4"/>
      <c r="B4" s="4"/>
      <c r="C4" s="4"/>
      <c r="D4" s="34"/>
      <c r="E4" s="5"/>
      <c r="F4" s="31"/>
    </row>
    <row r="5" spans="1:8" ht="15" x14ac:dyDescent="0.2">
      <c r="A5" s="4"/>
      <c r="B5" s="4"/>
      <c r="C5" s="4"/>
      <c r="D5" s="34"/>
      <c r="E5" s="5"/>
      <c r="F5" s="31"/>
    </row>
    <row r="6" spans="1:8" ht="15" customHeight="1" x14ac:dyDescent="0.2">
      <c r="A6" s="67" t="s">
        <v>0</v>
      </c>
      <c r="B6" s="67" t="s">
        <v>1</v>
      </c>
      <c r="C6" s="71" t="s">
        <v>2</v>
      </c>
      <c r="D6" s="72"/>
      <c r="E6" s="69" t="s">
        <v>3</v>
      </c>
      <c r="F6" s="35"/>
    </row>
    <row r="7" spans="1:8" ht="16.5" customHeight="1" x14ac:dyDescent="0.2">
      <c r="A7" s="68"/>
      <c r="B7" s="68"/>
      <c r="C7" s="73"/>
      <c r="D7" s="74"/>
      <c r="E7" s="70"/>
      <c r="F7" s="35"/>
    </row>
    <row r="8" spans="1:8" ht="12" customHeight="1" x14ac:dyDescent="0.2">
      <c r="A8" s="6">
        <v>1</v>
      </c>
      <c r="B8" s="6">
        <v>2</v>
      </c>
      <c r="C8" s="64">
        <v>3</v>
      </c>
      <c r="D8" s="65"/>
      <c r="E8" s="30">
        <v>4</v>
      </c>
      <c r="F8" s="35"/>
    </row>
    <row r="9" spans="1:8" s="38" customFormat="1" ht="45" customHeight="1" x14ac:dyDescent="0.25">
      <c r="A9" s="18" t="s">
        <v>10</v>
      </c>
      <c r="B9" s="19" t="s">
        <v>29</v>
      </c>
      <c r="C9" s="62" t="s">
        <v>32</v>
      </c>
      <c r="D9" s="63"/>
      <c r="E9" s="29">
        <v>2.3999999999999998E-3</v>
      </c>
      <c r="F9" s="36"/>
      <c r="G9" s="37"/>
      <c r="H9" s="37"/>
    </row>
    <row r="10" spans="1:8" s="38" customFormat="1" ht="33.75" customHeight="1" x14ac:dyDescent="0.25">
      <c r="A10" s="18" t="s">
        <v>11</v>
      </c>
      <c r="B10" s="19" t="s">
        <v>30</v>
      </c>
      <c r="C10" s="62" t="s">
        <v>33</v>
      </c>
      <c r="D10" s="63"/>
      <c r="E10" s="20">
        <v>0.52</v>
      </c>
      <c r="F10" s="36"/>
      <c r="G10" s="37"/>
      <c r="H10" s="37"/>
    </row>
    <row r="11" spans="1:8" s="38" customFormat="1" ht="33.75" customHeight="1" x14ac:dyDescent="0.25">
      <c r="A11" s="18" t="s">
        <v>12</v>
      </c>
      <c r="B11" s="21" t="s">
        <v>31</v>
      </c>
      <c r="C11" s="62" t="s">
        <v>34</v>
      </c>
      <c r="D11" s="63"/>
      <c r="E11" s="20">
        <v>0.56000000000000005</v>
      </c>
      <c r="F11" s="36"/>
      <c r="G11" s="37"/>
      <c r="H11" s="37"/>
    </row>
    <row r="12" spans="1:8" s="45" customFormat="1" ht="33.75" customHeight="1" x14ac:dyDescent="0.25">
      <c r="A12" s="39"/>
      <c r="B12" s="40"/>
      <c r="C12" s="41"/>
      <c r="D12" s="41"/>
      <c r="E12" s="42"/>
      <c r="F12" s="43"/>
      <c r="G12" s="44"/>
      <c r="H12" s="44"/>
    </row>
    <row r="13" spans="1:8" x14ac:dyDescent="0.2">
      <c r="A13" s="7"/>
      <c r="B13" s="7"/>
      <c r="C13" s="7"/>
      <c r="D13" s="46"/>
      <c r="E13" s="47"/>
      <c r="F13" s="25"/>
    </row>
    <row r="14" spans="1:8" s="50" customFormat="1" ht="15.75" customHeight="1" x14ac:dyDescent="0.25">
      <c r="A14" s="8"/>
      <c r="B14" s="4" t="s">
        <v>4</v>
      </c>
      <c r="C14" s="4"/>
      <c r="D14" s="5" t="s">
        <v>5</v>
      </c>
      <c r="E14" s="5" t="s">
        <v>6</v>
      </c>
      <c r="F14" s="48"/>
      <c r="G14" s="49"/>
      <c r="H14" s="49"/>
    </row>
    <row r="15" spans="1:8" s="24" customFormat="1" ht="18.75" customHeight="1" x14ac:dyDescent="0.25">
      <c r="A15" s="8" t="s">
        <v>10</v>
      </c>
      <c r="B15" s="9" t="s">
        <v>23</v>
      </c>
      <c r="C15" s="27"/>
      <c r="D15" s="10">
        <f>[1]Sheet1!$A$1</f>
        <v>9966208880</v>
      </c>
      <c r="E15" s="28" t="s">
        <v>14</v>
      </c>
      <c r="F15" s="22"/>
      <c r="G15" s="23"/>
      <c r="H15" s="23"/>
    </row>
    <row r="16" spans="1:8" s="24" customFormat="1" ht="32.25" customHeight="1" x14ac:dyDescent="0.25">
      <c r="A16" s="8" t="s">
        <v>11</v>
      </c>
      <c r="B16" s="60" t="s">
        <v>24</v>
      </c>
      <c r="C16" s="60"/>
      <c r="D16" s="10">
        <f>[1]Sheet1!$A$10</f>
        <v>1536947100</v>
      </c>
      <c r="E16" s="28" t="s">
        <v>14</v>
      </c>
      <c r="F16" s="22">
        <v>6707964800</v>
      </c>
      <c r="G16" s="23"/>
      <c r="H16" s="23"/>
    </row>
    <row r="17" spans="1:10" s="24" customFormat="1" ht="32.25" customHeight="1" x14ac:dyDescent="0.25">
      <c r="A17" s="8" t="s">
        <v>12</v>
      </c>
      <c r="B17" s="60" t="s">
        <v>25</v>
      </c>
      <c r="C17" s="60"/>
      <c r="D17" s="10">
        <f>[1]Sheet1!$A$15</f>
        <v>1781824050</v>
      </c>
      <c r="E17" s="28" t="s">
        <v>14</v>
      </c>
      <c r="F17" s="22">
        <v>175335000</v>
      </c>
      <c r="G17" s="23">
        <v>4920722050</v>
      </c>
      <c r="H17" s="23">
        <v>1805507950</v>
      </c>
      <c r="I17" s="23"/>
      <c r="J17" s="23">
        <f>F17+G17+H17</f>
        <v>6901565000</v>
      </c>
    </row>
    <row r="18" spans="1:10" s="24" customFormat="1" ht="18.75" customHeight="1" x14ac:dyDescent="0.25">
      <c r="A18" s="8" t="s">
        <v>13</v>
      </c>
      <c r="B18" s="60" t="s">
        <v>26</v>
      </c>
      <c r="C18" s="60"/>
      <c r="D18" s="10">
        <f>[1]Sheet1!$A$21</f>
        <v>6970478360</v>
      </c>
      <c r="E18" s="28" t="s">
        <v>14</v>
      </c>
      <c r="F18" s="22">
        <v>118000000</v>
      </c>
      <c r="G18" s="23">
        <v>246627000</v>
      </c>
      <c r="H18" s="23"/>
      <c r="J18" s="23">
        <f>F18+G18</f>
        <v>364627000</v>
      </c>
    </row>
    <row r="19" spans="1:10" s="24" customFormat="1" ht="18.75" customHeight="1" x14ac:dyDescent="0.25">
      <c r="A19" s="8" t="s">
        <v>28</v>
      </c>
      <c r="B19" s="9" t="s">
        <v>27</v>
      </c>
      <c r="C19" s="27"/>
      <c r="D19" s="10">
        <f>[1]Sheet1!$A$27</f>
        <v>1406571320</v>
      </c>
      <c r="E19" s="28" t="s">
        <v>14</v>
      </c>
      <c r="F19" s="22"/>
      <c r="G19" s="23"/>
      <c r="H19" s="23"/>
      <c r="J19" s="23"/>
    </row>
    <row r="20" spans="1:10" s="24" customFormat="1" ht="15.75" customHeight="1" x14ac:dyDescent="0.25">
      <c r="A20" s="8"/>
      <c r="B20" s="9"/>
      <c r="C20" s="9"/>
      <c r="D20" s="10"/>
      <c r="E20" s="11"/>
      <c r="F20" s="22"/>
      <c r="G20" s="23"/>
      <c r="H20" s="23"/>
    </row>
    <row r="21" spans="1:10" s="1" customFormat="1" ht="15" x14ac:dyDescent="0.25">
      <c r="A21" s="7"/>
      <c r="B21" s="12" t="s">
        <v>9</v>
      </c>
      <c r="C21" s="12"/>
      <c r="D21" s="13">
        <f>SUM(D15:D19)</f>
        <v>21662029710</v>
      </c>
      <c r="E21" s="14"/>
      <c r="F21" s="25">
        <v>20325071800</v>
      </c>
      <c r="G21" s="26"/>
      <c r="H21" s="26"/>
    </row>
    <row r="22" spans="1:10" s="1" customFormat="1" x14ac:dyDescent="0.2">
      <c r="A22" s="7"/>
      <c r="B22" s="15"/>
      <c r="C22" s="15"/>
      <c r="D22" s="16"/>
      <c r="E22" s="17"/>
      <c r="F22" s="25"/>
      <c r="G22" s="26"/>
      <c r="H22" s="26"/>
    </row>
    <row r="23" spans="1:10" s="1" customFormat="1" x14ac:dyDescent="0.2">
      <c r="A23" s="7"/>
      <c r="B23" s="15"/>
      <c r="C23" s="15"/>
      <c r="D23" s="16"/>
      <c r="E23" s="17"/>
      <c r="F23" s="25"/>
      <c r="G23" s="26"/>
      <c r="H23" s="26"/>
    </row>
    <row r="24" spans="1:10" s="1" customFormat="1" x14ac:dyDescent="0.2">
      <c r="A24" s="7"/>
      <c r="B24" s="15"/>
      <c r="C24" s="15"/>
      <c r="D24" s="16"/>
      <c r="E24" s="17"/>
      <c r="F24" s="25"/>
      <c r="G24" s="26"/>
      <c r="H24" s="26"/>
    </row>
    <row r="25" spans="1:10" s="1" customFormat="1" x14ac:dyDescent="0.2">
      <c r="A25" s="7"/>
      <c r="B25" s="15"/>
      <c r="C25" s="15"/>
      <c r="D25" s="16"/>
      <c r="E25" s="17"/>
      <c r="F25" s="25"/>
      <c r="G25" s="26"/>
      <c r="H25" s="26"/>
    </row>
    <row r="26" spans="1:10" s="1" customFormat="1" x14ac:dyDescent="0.2">
      <c r="A26" s="7"/>
      <c r="B26" s="7"/>
      <c r="C26" s="7"/>
      <c r="D26" s="7"/>
      <c r="E26" s="47"/>
      <c r="F26" s="25"/>
      <c r="G26" s="26"/>
      <c r="H26" s="26"/>
    </row>
    <row r="27" spans="1:10" s="1" customFormat="1" ht="19.5" customHeight="1" x14ac:dyDescent="0.2">
      <c r="A27" s="7"/>
      <c r="B27" s="7"/>
      <c r="C27" s="61" t="s">
        <v>35</v>
      </c>
      <c r="D27" s="61"/>
      <c r="E27" s="61"/>
      <c r="F27" s="25"/>
      <c r="G27" s="26"/>
      <c r="H27" s="26"/>
    </row>
    <row r="28" spans="1:10" s="1" customFormat="1" x14ac:dyDescent="0.2">
      <c r="A28" s="7"/>
      <c r="B28" s="7"/>
      <c r="C28" s="7"/>
      <c r="D28" s="7"/>
      <c r="E28" s="51"/>
      <c r="F28" s="25"/>
      <c r="G28" s="26"/>
      <c r="H28" s="26"/>
    </row>
    <row r="29" spans="1:10" s="1" customFormat="1" ht="18" x14ac:dyDescent="0.25">
      <c r="A29" s="7"/>
      <c r="B29" s="57" t="s">
        <v>38</v>
      </c>
      <c r="C29" s="59" t="s">
        <v>39</v>
      </c>
      <c r="D29" s="59"/>
      <c r="E29" s="59"/>
      <c r="F29" s="53"/>
      <c r="G29" s="54"/>
      <c r="H29" s="26"/>
    </row>
    <row r="30" spans="1:10" s="1" customFormat="1" ht="15" x14ac:dyDescent="0.25">
      <c r="A30" s="7"/>
      <c r="B30" s="55" t="s">
        <v>7</v>
      </c>
      <c r="C30" s="58" t="s">
        <v>17</v>
      </c>
      <c r="D30" s="58"/>
      <c r="E30" s="58"/>
      <c r="F30" s="2"/>
      <c r="G30" s="3"/>
      <c r="H30" s="26"/>
    </row>
    <row r="31" spans="1:10" s="1" customFormat="1" ht="15" x14ac:dyDescent="0.25">
      <c r="A31" s="7"/>
      <c r="B31" s="55" t="s">
        <v>36</v>
      </c>
      <c r="C31" s="58" t="s">
        <v>19</v>
      </c>
      <c r="D31" s="58"/>
      <c r="E31" s="58"/>
      <c r="F31" s="2"/>
      <c r="G31" s="26"/>
      <c r="H31" s="26"/>
    </row>
    <row r="32" spans="1:10" s="1" customFormat="1" ht="15" x14ac:dyDescent="0.25">
      <c r="A32" s="7"/>
      <c r="B32" s="16"/>
      <c r="C32" s="58" t="s">
        <v>37</v>
      </c>
      <c r="D32" s="58"/>
      <c r="E32" s="58"/>
      <c r="F32" s="53"/>
      <c r="G32" s="54"/>
      <c r="H32" s="26"/>
    </row>
    <row r="33" spans="1:8" s="1" customFormat="1" ht="15" x14ac:dyDescent="0.25">
      <c r="A33" s="7"/>
      <c r="B33" s="16"/>
      <c r="C33" s="16"/>
      <c r="D33" s="55"/>
      <c r="E33" s="52"/>
      <c r="F33" s="53"/>
      <c r="G33" s="54"/>
      <c r="H33" s="26"/>
    </row>
    <row r="34" spans="1:8" s="1" customFormat="1" ht="15" x14ac:dyDescent="0.25">
      <c r="A34" s="7"/>
      <c r="B34" s="16"/>
      <c r="C34" s="16"/>
      <c r="D34" s="55"/>
      <c r="E34" s="52"/>
      <c r="F34" s="53"/>
      <c r="G34" s="54"/>
      <c r="H34" s="26"/>
    </row>
    <row r="35" spans="1:8" s="1" customFormat="1" x14ac:dyDescent="0.2">
      <c r="A35" s="7"/>
      <c r="B35" s="16"/>
      <c r="C35" s="16"/>
      <c r="D35" s="16"/>
      <c r="E35" s="52"/>
      <c r="F35" s="53"/>
      <c r="G35" s="54"/>
      <c r="H35" s="26"/>
    </row>
    <row r="36" spans="1:8" s="1" customFormat="1" x14ac:dyDescent="0.2">
      <c r="A36" s="7"/>
      <c r="B36" s="16"/>
      <c r="C36" s="16"/>
      <c r="D36" s="16"/>
      <c r="E36" s="52"/>
      <c r="F36" s="53"/>
      <c r="G36" s="54"/>
      <c r="H36" s="26"/>
    </row>
    <row r="37" spans="1:8" s="1" customFormat="1" x14ac:dyDescent="0.2">
      <c r="A37" s="7"/>
      <c r="B37" s="16"/>
      <c r="C37" s="16"/>
      <c r="D37" s="16"/>
      <c r="E37" s="52"/>
      <c r="F37" s="53"/>
      <c r="G37" s="54"/>
      <c r="H37" s="26"/>
    </row>
    <row r="38" spans="1:8" s="1" customFormat="1" ht="15" x14ac:dyDescent="0.25">
      <c r="A38" s="7"/>
      <c r="B38" s="55" t="s">
        <v>21</v>
      </c>
      <c r="C38" s="58" t="s">
        <v>15</v>
      </c>
      <c r="D38" s="58"/>
      <c r="E38" s="58"/>
      <c r="F38" s="2"/>
      <c r="G38" s="3"/>
      <c r="H38" s="26"/>
    </row>
    <row r="39" spans="1:8" s="1" customFormat="1" ht="15" x14ac:dyDescent="0.25">
      <c r="A39" s="7"/>
      <c r="B39" s="55"/>
      <c r="C39" s="58" t="s">
        <v>18</v>
      </c>
      <c r="D39" s="58"/>
      <c r="E39" s="58"/>
      <c r="F39" s="2"/>
      <c r="G39" s="3"/>
      <c r="H39" s="26"/>
    </row>
    <row r="40" spans="1:8" s="1" customFormat="1" ht="15" x14ac:dyDescent="0.25">
      <c r="A40" s="7"/>
      <c r="B40" s="16"/>
      <c r="C40" s="58" t="s">
        <v>16</v>
      </c>
      <c r="D40" s="58"/>
      <c r="E40" s="58"/>
      <c r="F40" s="2"/>
      <c r="G40" s="3"/>
      <c r="H40" s="26"/>
    </row>
    <row r="41" spans="1:8" s="1" customFormat="1" ht="15" x14ac:dyDescent="0.25">
      <c r="A41" s="7"/>
      <c r="B41" s="16"/>
      <c r="C41" s="16"/>
      <c r="D41" s="16"/>
      <c r="E41" s="52"/>
      <c r="F41" s="2"/>
      <c r="G41" s="3"/>
      <c r="H41" s="26"/>
    </row>
    <row r="42" spans="1:8" s="1" customFormat="1" x14ac:dyDescent="0.2">
      <c r="A42" s="7"/>
      <c r="B42" s="7"/>
      <c r="C42" s="7"/>
      <c r="D42" s="7"/>
      <c r="E42" s="47"/>
      <c r="F42" s="25"/>
      <c r="G42" s="26"/>
      <c r="H42" s="26"/>
    </row>
    <row r="43" spans="1:8" s="1" customFormat="1" x14ac:dyDescent="0.2">
      <c r="A43" s="7"/>
      <c r="B43" s="7"/>
      <c r="C43" s="7"/>
      <c r="D43" s="7"/>
      <c r="E43" s="47"/>
      <c r="F43" s="25"/>
      <c r="G43" s="26"/>
      <c r="H43" s="26"/>
    </row>
    <row r="44" spans="1:8" s="1" customFormat="1" x14ac:dyDescent="0.2">
      <c r="F44" s="25"/>
      <c r="G44" s="26"/>
      <c r="H44" s="26"/>
    </row>
    <row r="45" spans="1:8" s="1" customFormat="1" x14ac:dyDescent="0.2">
      <c r="F45" s="25"/>
      <c r="G45" s="26"/>
      <c r="H45" s="26"/>
    </row>
    <row r="46" spans="1:8" s="1" customFormat="1" x14ac:dyDescent="0.2">
      <c r="F46" s="25"/>
      <c r="G46" s="26"/>
      <c r="H46" s="26"/>
    </row>
    <row r="47" spans="1:8" s="1" customFormat="1" x14ac:dyDescent="0.2">
      <c r="F47" s="25"/>
      <c r="G47" s="26"/>
      <c r="H47" s="26"/>
    </row>
    <row r="48" spans="1:8" s="1" customFormat="1" x14ac:dyDescent="0.2">
      <c r="F48" s="25"/>
      <c r="G48" s="26"/>
      <c r="H48" s="26"/>
    </row>
    <row r="49" spans="6:8" s="1" customFormat="1" x14ac:dyDescent="0.2">
      <c r="F49" s="25"/>
      <c r="G49" s="26"/>
      <c r="H49" s="26"/>
    </row>
    <row r="50" spans="6:8" s="1" customFormat="1" x14ac:dyDescent="0.2">
      <c r="F50" s="25"/>
      <c r="G50" s="26"/>
      <c r="H50" s="26"/>
    </row>
  </sheetData>
  <mergeCells count="22">
    <mergeCell ref="C9:D9"/>
    <mergeCell ref="C10:D10"/>
    <mergeCell ref="C11:D11"/>
    <mergeCell ref="C8:D8"/>
    <mergeCell ref="A1:E1"/>
    <mergeCell ref="A2:E2"/>
    <mergeCell ref="A6:A7"/>
    <mergeCell ref="B6:B7"/>
    <mergeCell ref="E6:E7"/>
    <mergeCell ref="A3:E3"/>
    <mergeCell ref="C6:D7"/>
    <mergeCell ref="C39:E39"/>
    <mergeCell ref="C40:E40"/>
    <mergeCell ref="C29:E29"/>
    <mergeCell ref="B16:C16"/>
    <mergeCell ref="B17:C17"/>
    <mergeCell ref="B18:C18"/>
    <mergeCell ref="C27:E27"/>
    <mergeCell ref="C30:E30"/>
    <mergeCell ref="C31:E31"/>
    <mergeCell ref="C32:E32"/>
    <mergeCell ref="C38:E38"/>
  </mergeCells>
  <printOptions horizontalCentered="1"/>
  <pageMargins left="1.1811023622047245" right="1.1811023622047245" top="1.1811023622047245" bottom="1.1811023622047245" header="0.31496062992125984" footer="0.31496062992125984"/>
  <pageSetup paperSize="9" scale="7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Lampiran TAPKIN </vt:lpstr>
      <vt:lpstr>'Lampiran TAPKIN '!Print_Area</vt:lpstr>
      <vt:lpstr>'Lampiran TAPKIN 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2018-02-13T02:38:37Z</cp:lastPrinted>
  <dcterms:created xsi:type="dcterms:W3CDTF">2016-01-11T03:15:28Z</dcterms:created>
  <dcterms:modified xsi:type="dcterms:W3CDTF">2018-02-13T06:50:36Z</dcterms:modified>
</cp:coreProperties>
</file>